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прил.1" sheetId="1" r:id="rId1"/>
  </sheets>
  <definedNames>
    <definedName name="_xlnm.Print_Titles" localSheetId="0">прил.1!$7:$11</definedName>
    <definedName name="_xlnm.Print_Area" localSheetId="0">прил.1!$A$1:$Q$75</definedName>
  </definedNames>
  <calcPr calcId="125725"/>
</workbook>
</file>

<file path=xl/calcChain.xml><?xml version="1.0" encoding="utf-8"?>
<calcChain xmlns="http://schemas.openxmlformats.org/spreadsheetml/2006/main">
  <c r="F53" i="1"/>
  <c r="F54"/>
  <c r="F55"/>
  <c r="F56"/>
  <c r="F57"/>
  <c r="F58"/>
  <c r="F59"/>
  <c r="F52"/>
  <c r="G21"/>
  <c r="H21"/>
  <c r="I21"/>
  <c r="J21"/>
  <c r="K21"/>
  <c r="L21"/>
  <c r="M21"/>
  <c r="N21"/>
  <c r="O21"/>
  <c r="P21"/>
  <c r="F15" l="1"/>
  <c r="F16"/>
  <c r="F17"/>
  <c r="F18"/>
  <c r="F19"/>
  <c r="F20"/>
  <c r="F14"/>
  <c r="P51"/>
  <c r="P68"/>
  <c r="F65"/>
  <c r="F66"/>
  <c r="F67"/>
  <c r="F64"/>
  <c r="F62"/>
  <c r="F61"/>
  <c r="G60"/>
  <c r="H60"/>
  <c r="I60"/>
  <c r="J60"/>
  <c r="K60"/>
  <c r="L60"/>
  <c r="M60"/>
  <c r="N60"/>
  <c r="O60"/>
  <c r="P60"/>
  <c r="F60"/>
  <c r="F48"/>
  <c r="F49"/>
  <c r="F50"/>
  <c r="F47"/>
  <c r="F45"/>
  <c r="F44"/>
  <c r="N46"/>
  <c r="G29"/>
  <c r="H29"/>
  <c r="I29"/>
  <c r="J29"/>
  <c r="K29"/>
  <c r="L29"/>
  <c r="M29"/>
  <c r="N29"/>
  <c r="O29"/>
  <c r="P29"/>
  <c r="G63"/>
  <c r="H63"/>
  <c r="I63"/>
  <c r="J63"/>
  <c r="K63"/>
  <c r="L63"/>
  <c r="M63"/>
  <c r="N63"/>
  <c r="O63"/>
  <c r="P63"/>
  <c r="F63"/>
  <c r="F42"/>
  <c r="F43" s="1"/>
  <c r="G35"/>
  <c r="H35"/>
  <c r="I35"/>
  <c r="J35"/>
  <c r="K35"/>
  <c r="L35"/>
  <c r="M35"/>
  <c r="N35"/>
  <c r="O35"/>
  <c r="P35"/>
  <c r="F34"/>
  <c r="F35" s="1"/>
  <c r="F27"/>
  <c r="F28"/>
  <c r="F22"/>
  <c r="F23"/>
  <c r="F24"/>
  <c r="F25"/>
  <c r="F26"/>
  <c r="F30"/>
  <c r="F31"/>
  <c r="F32"/>
  <c r="F33"/>
  <c r="F36"/>
  <c r="F37"/>
  <c r="F39"/>
  <c r="F40"/>
  <c r="O68"/>
  <c r="M68"/>
  <c r="L68"/>
  <c r="K68"/>
  <c r="F46" l="1"/>
  <c r="F51"/>
  <c r="F68"/>
  <c r="F21"/>
  <c r="N69"/>
  <c r="F29"/>
  <c r="L69"/>
  <c r="M46"/>
  <c r="P46"/>
  <c r="P69" s="1"/>
  <c r="O46"/>
  <c r="O69" s="1"/>
  <c r="M69" l="1"/>
  <c r="P41"/>
  <c r="O41"/>
  <c r="N41"/>
  <c r="M41"/>
  <c r="P38"/>
  <c r="O38"/>
  <c r="N38"/>
  <c r="M38"/>
  <c r="H69"/>
  <c r="J69"/>
  <c r="G41"/>
  <c r="I41"/>
  <c r="K41"/>
  <c r="L41"/>
  <c r="K43"/>
  <c r="G38"/>
  <c r="I38"/>
  <c r="K38"/>
  <c r="L38"/>
  <c r="I69" l="1"/>
  <c r="G69"/>
  <c r="K69"/>
  <c r="F69" s="1"/>
  <c r="F38"/>
  <c r="F41"/>
</calcChain>
</file>

<file path=xl/sharedStrings.xml><?xml version="1.0" encoding="utf-8"?>
<sst xmlns="http://schemas.openxmlformats.org/spreadsheetml/2006/main" count="162" uniqueCount="103">
  <si>
    <t>БДО</t>
  </si>
  <si>
    <t>БПО</t>
  </si>
  <si>
    <t>Итого:</t>
  </si>
  <si>
    <t>ВСЕГО:</t>
  </si>
  <si>
    <t>Наименование мероприятия</t>
  </si>
  <si>
    <t>№     п/п</t>
  </si>
  <si>
    <t>ММДУ "Молодежный центр"</t>
  </si>
  <si>
    <t>Здание ММДУ "Молодежный центр", район Кайеркан, ул. Школьная, 10</t>
  </si>
  <si>
    <t>МБУ "Крытый каток "Умка", район Талнах, ул. Космонавтов, 15а</t>
  </si>
  <si>
    <t>МБУ "Дом спорта "БОКМО", район Центральный, ул. Талнахская, 68а</t>
  </si>
  <si>
    <t>МБУ "Спортивный зал "Горняк", район Талнах, ул. Строителей, 23</t>
  </si>
  <si>
    <t>Помещения, занимаемые Прокуратурой г.Норильска, район Центральный, Ленинский пр., 12</t>
  </si>
  <si>
    <t>Здание по ул. Талнахская, 40, район Центральный</t>
  </si>
  <si>
    <t>Здание УКРиС, ул. Кирова, 21, район Центральный</t>
  </si>
  <si>
    <t>Управление капитальных ремонтов и строительства Администрации города Норильска</t>
  </si>
  <si>
    <t>КОСГУ</t>
  </si>
  <si>
    <t>Доп КР</t>
  </si>
  <si>
    <t>Главные распорядители</t>
  </si>
  <si>
    <t>226</t>
  </si>
  <si>
    <t>953</t>
  </si>
  <si>
    <t>МУ "Управление по спорту, туризму и молодежной политике Администрации города Норильска"</t>
  </si>
  <si>
    <t>957</t>
  </si>
  <si>
    <t>Административно-общественный центр пос. Снежногрск, ул. Хантайская Набережная, 10</t>
  </si>
  <si>
    <t>Обеспечение  пожарной  безопасности объектов муниципальной собственности. Своевременное оповещение и эвакуация персонала и посетителей муниципальных учреждений при возникновении пожароопасной ситуации. Снижение риска пожаров до социально-приемлемого уровня и снижение ущерба от пожаров.</t>
  </si>
  <si>
    <t>Объмы финансирования, тыс. руб.</t>
  </si>
  <si>
    <t>в том числе по годам</t>
  </si>
  <si>
    <t>2009 г</t>
  </si>
  <si>
    <t>2010 г</t>
  </si>
  <si>
    <t>Ожидаемый результат от реализованных программных мероприятий</t>
  </si>
  <si>
    <t>Здание   3-х этажное. Выпуск проектно-сметной документации ППА и СОУЭ (звуковое и речевое)</t>
  </si>
  <si>
    <t>Здание   3-х этажное.  Монтаж ППА и СОУЭ</t>
  </si>
  <si>
    <t>Здание 3-х этажное.  Выпуск проектно-сметной документации ППА и СОУЭ (звуковое и речевое)</t>
  </si>
  <si>
    <t>Здание 3-х этажное  Выпуск проектно-сметной документации систем ППА и СОУЭ (звуковое и речевое)</t>
  </si>
  <si>
    <t>Здание 3-х этажное.   Монтаж ППА и СОУЭ</t>
  </si>
  <si>
    <t>Здание 4-х этажное.  Выпуск проектно-сметной документации на ППА и СОУЭ (звуковое и речевое)</t>
  </si>
  <si>
    <t>Здание 4-х этажное. Монтаж ППА и СОУЭ (звуковое и речевое)</t>
  </si>
  <si>
    <t>Помещения расположены на 4-ом этаже . Выпуск проектно-сметной документации на ППА и СОУЭ (звуковое  и речевое)</t>
  </si>
  <si>
    <t>Помещения расположены на 4-ом этаже . Монтаж ППА и СОУЭ (звуковое  и речевое)</t>
  </si>
  <si>
    <t>Здание 5- ти этажное Выпуск проектно-сметной  документации на ППА и СОУЭ (звуковое и речевое)</t>
  </si>
  <si>
    <t>Здание 5- ти этажное. Монтаж ППА и СОУЭ (звуковое и речевое)</t>
  </si>
  <si>
    <t>Монтаж системы ППА на техническом этаже</t>
  </si>
  <si>
    <t>Задача 1:</t>
  </si>
  <si>
    <t xml:space="preserve">Мероприятие 1: </t>
  </si>
  <si>
    <t xml:space="preserve"> Разработка проектно - сметной документации и выполнение строительно - монтажных работ по системам ППА и СОУЭ.</t>
  </si>
  <si>
    <t>.  Выпуск проектно-сметной документации ППА и СОУЭ Монтаж ППА и СОУЭ</t>
  </si>
  <si>
    <t>Здание по ул. Талнахская, 40, район Центральный Архивные помещения</t>
  </si>
  <si>
    <t>АБК и производственный корпус оз.Круглое,                        ул. Энергетическая 14, стр. 1</t>
  </si>
  <si>
    <t>Гараж - стоянка, г. Норильск, ул. 50 лет Октября стр. 20</t>
  </si>
  <si>
    <t xml:space="preserve">МКУ "Служба спасения", городок МЧС "Наледная"                                                                 Здание АСОЭР и курсов ГО (казарма) </t>
  </si>
  <si>
    <t>Гостиница S=116 м2 и  КПП S=112 м2</t>
  </si>
  <si>
    <t xml:space="preserve">                                             
Гараж гусеничной техники</t>
  </si>
  <si>
    <t>Монтажные работы по системам ППА и СОУЭ.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</si>
  <si>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</si>
  <si>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</si>
  <si>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</si>
  <si>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</si>
  <si>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</si>
  <si>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</si>
  <si>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</si>
  <si>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</si>
  <si>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</si>
  <si>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</si>
  <si>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</si>
  <si>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</si>
  <si>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</si>
  <si>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</si>
  <si>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</si>
  <si>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</si>
  <si>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</si>
  <si>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</si>
  <si>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</si>
  <si>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</si>
  <si>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</si>
  <si>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"Монтаж противопожарной сигнализации и системы оповещения управлением эвакуации  объектов муниципальной собственности на 2013-2015 годы"</t>
  </si>
  <si>
    <t>УДКиИ</t>
  </si>
  <si>
    <t>МБУ "ЦБС"  филиал №10, Строительная, 2а</t>
  </si>
  <si>
    <t>Здание МУ "Управление имущества Администрации города Норильска", район Центральный, Ленинский пр., 23а</t>
  </si>
  <si>
    <t xml:space="preserve">                       </t>
  </si>
  <si>
    <t>Система программных мероприятий долгосрочной муниципальной целевой программы</t>
  </si>
  <si>
    <t>Приложение  № 1
к ДМЦП "Монтаж противопожарной сигнализации и системы оповещения управлением эвакуации  объектов муниципальной собственности  на 2013-2015 годы"</t>
  </si>
  <si>
    <t>МБУК "ГЦК", район Центральный, ул. Орджоникидзе, 15</t>
  </si>
  <si>
    <t>МБУ "ЦБС" Талнахская городская библиотека, ул. Диксона, 9</t>
  </si>
  <si>
    <t>Управление имущества</t>
  </si>
  <si>
    <t>УСТиМП</t>
  </si>
  <si>
    <t xml:space="preserve">МБУ "ЦБС" филиал № 6, ул. Энтузиастов, 1а  </t>
  </si>
  <si>
    <t>МБУ "ЦБС"  филиал № 8, Строительная, 2а</t>
  </si>
  <si>
    <t>МБУ "ЦБС"  филиал № 3, Котульского, 16</t>
  </si>
  <si>
    <t>МБУК КДЦ "Юбилейный", ул. Шахтёрская, 16</t>
  </si>
  <si>
    <t>МБУ "Плавательный бассейн г.Норильска", район Центральный, ул. Комсомольская, 13</t>
  </si>
  <si>
    <t>МБУ "Спортивный комплекс "Талнах" Плавательный басейн, район Талнах, ул. Таймырская, 11</t>
  </si>
  <si>
    <t>МБУ "Автохозяйство"</t>
  </si>
  <si>
    <t>Управление социальной политики</t>
  </si>
  <si>
    <t>МКУ "Служба спасения"</t>
  </si>
  <si>
    <t xml:space="preserve">МКУ «Служба спасения»,городок МЧС "Наледная" Здание АБК                                      </t>
  </si>
  <si>
    <t xml:space="preserve">Всего </t>
  </si>
  <si>
    <t>Приведение объектов муниципальной собственности в полное соответствие с требованиями нормативных  документов по обеспечению пожарной безопасности</t>
  </si>
  <si>
    <t>Снежногорское территориальное управление</t>
  </si>
  <si>
    <t>Управление жилищного фонда</t>
  </si>
  <si>
    <t>Кайерканское территориальное управление</t>
  </si>
  <si>
    <t>Здание Управления социальной политики, Центральный район, ул. Нансена, 24</t>
  </si>
  <si>
    <t>Здание Управления социальной политики, Центральный район, ул. Московская, 19 А</t>
  </si>
  <si>
    <t>МУ "Кайерканское территориальное управление", ул. Шахтерская, 9"а"</t>
  </si>
  <si>
    <t>Приложение № 1
к постановлению 
Администрации города Норильска
от 31.12.2013 № 593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</si>
</sst>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164" formatCode="#,##0.0"/>
    <numFmt numFmtId="165" formatCode="#,##0.0_ ;\-#,##0.0\ "/>
  </numFmts>
  <fonts count="6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1" fontId="1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0" fontId="5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41" fontId="2" fillId="3" borderId="1" xfId="0" applyNumberFormat="1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1" fontId="1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9"/>
  <sheetViews>
    <sheetView tabSelected="1" view="pageBreakPreview" zoomScaleSheetLayoutView="100" workbookViewId="0">
      <selection activeCell="L2" sqref="L2"/>
    </sheetView>
  </sheetViews>
  <sheetFormatPr defaultRowHeight="12.75"/>
  <cols>
    <col min="1" max="1" width="4.5703125" style="1" customWidth="1"/>
    <col min="2" max="2" width="27.7109375" style="21" customWidth="1"/>
    <col min="3" max="3" width="6.7109375" style="1" customWidth="1"/>
    <col min="4" max="4" width="6.5703125" style="1" customWidth="1"/>
    <col min="5" max="5" width="14.5703125" style="21" customWidth="1"/>
    <col min="6" max="6" width="11.7109375" style="28" customWidth="1"/>
    <col min="7" max="7" width="9.85546875" style="21" hidden="1" customWidth="1"/>
    <col min="8" max="8" width="9.140625" style="21" hidden="1" customWidth="1"/>
    <col min="9" max="9" width="10.5703125" style="21" hidden="1" customWidth="1"/>
    <col min="10" max="10" width="9.5703125" style="21" hidden="1" customWidth="1"/>
    <col min="11" max="11" width="9.85546875" style="21" customWidth="1"/>
    <col min="12" max="12" width="10" style="21" customWidth="1"/>
    <col min="13" max="13" width="8.85546875" style="21" customWidth="1"/>
    <col min="14" max="14" width="9.42578125" style="21" customWidth="1"/>
    <col min="15" max="15" width="9.7109375" style="21" customWidth="1"/>
    <col min="16" max="16" width="10" style="21" customWidth="1"/>
    <col min="17" max="17" width="27" style="2" customWidth="1"/>
    <col min="18" max="16384" width="9.140625" style="21"/>
  </cols>
  <sheetData>
    <row r="1" spans="1:17" ht="75.75" customHeight="1">
      <c r="O1" s="36" t="s">
        <v>102</v>
      </c>
      <c r="P1" s="36"/>
      <c r="Q1" s="36"/>
    </row>
    <row r="2" spans="1:17" ht="105.75" customHeight="1">
      <c r="A2" s="3"/>
      <c r="B2" s="17"/>
      <c r="C2" s="3"/>
      <c r="D2" s="3"/>
      <c r="E2" s="17"/>
      <c r="F2" s="18"/>
      <c r="G2" s="17"/>
      <c r="H2" s="17"/>
      <c r="I2" s="17"/>
      <c r="J2" s="17"/>
      <c r="K2" s="19"/>
      <c r="L2" s="19"/>
      <c r="M2" s="20"/>
      <c r="N2" s="19"/>
      <c r="O2" s="41" t="s">
        <v>79</v>
      </c>
      <c r="P2" s="41"/>
      <c r="Q2" s="41"/>
    </row>
    <row r="3" spans="1:17" ht="21" customHeight="1">
      <c r="A3" s="38" t="s">
        <v>77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21.95" customHeight="1">
      <c r="A4" s="39" t="s">
        <v>78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41.25" customHeight="1">
      <c r="A5" s="38" t="s">
        <v>73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7" ht="8.25" customHeight="1">
      <c r="A6" s="11"/>
      <c r="B6" s="11"/>
      <c r="C6" s="11"/>
      <c r="D6" s="11"/>
      <c r="E6" s="11"/>
      <c r="F6" s="22"/>
      <c r="G6" s="23"/>
      <c r="H6" s="23"/>
      <c r="I6" s="23"/>
      <c r="J6" s="23"/>
      <c r="K6" s="23"/>
      <c r="L6" s="23"/>
      <c r="M6" s="23"/>
      <c r="N6" s="23"/>
      <c r="O6" s="23"/>
      <c r="P6" s="23"/>
      <c r="Q6" s="10"/>
    </row>
    <row r="7" spans="1:17" ht="24" customHeight="1">
      <c r="A7" s="40" t="s">
        <v>5</v>
      </c>
      <c r="B7" s="40" t="s">
        <v>4</v>
      </c>
      <c r="C7" s="40" t="s">
        <v>15</v>
      </c>
      <c r="D7" s="40" t="s">
        <v>16</v>
      </c>
      <c r="E7" s="40" t="s">
        <v>17</v>
      </c>
      <c r="F7" s="46" t="s">
        <v>94</v>
      </c>
      <c r="G7" s="43" t="s">
        <v>24</v>
      </c>
      <c r="H7" s="43"/>
      <c r="I7" s="43"/>
      <c r="J7" s="43"/>
      <c r="K7" s="43"/>
      <c r="L7" s="43"/>
      <c r="M7" s="44"/>
      <c r="N7" s="44"/>
      <c r="O7" s="44"/>
      <c r="P7" s="44"/>
      <c r="Q7" s="40" t="s">
        <v>28</v>
      </c>
    </row>
    <row r="8" spans="1:17" ht="24" customHeight="1">
      <c r="A8" s="40"/>
      <c r="B8" s="40"/>
      <c r="C8" s="40"/>
      <c r="D8" s="40"/>
      <c r="E8" s="40"/>
      <c r="F8" s="46"/>
      <c r="G8" s="40" t="s">
        <v>25</v>
      </c>
      <c r="H8" s="40"/>
      <c r="I8" s="40"/>
      <c r="J8" s="40"/>
      <c r="K8" s="40"/>
      <c r="L8" s="40"/>
      <c r="M8" s="45"/>
      <c r="N8" s="45"/>
      <c r="O8" s="45"/>
      <c r="P8" s="45"/>
      <c r="Q8" s="40"/>
    </row>
    <row r="9" spans="1:17" ht="25.5" customHeight="1">
      <c r="A9" s="40"/>
      <c r="B9" s="40"/>
      <c r="C9" s="40"/>
      <c r="D9" s="40"/>
      <c r="E9" s="40"/>
      <c r="F9" s="46"/>
      <c r="G9" s="40" t="s">
        <v>26</v>
      </c>
      <c r="H9" s="40"/>
      <c r="I9" s="40" t="s">
        <v>27</v>
      </c>
      <c r="J9" s="40"/>
      <c r="K9" s="40">
        <v>2013</v>
      </c>
      <c r="L9" s="40"/>
      <c r="M9" s="40">
        <v>2014</v>
      </c>
      <c r="N9" s="40"/>
      <c r="O9" s="40">
        <v>2015</v>
      </c>
      <c r="P9" s="40"/>
      <c r="Q9" s="40"/>
    </row>
    <row r="10" spans="1:17" ht="29.25" customHeight="1">
      <c r="A10" s="40"/>
      <c r="B10" s="40"/>
      <c r="C10" s="40"/>
      <c r="D10" s="40"/>
      <c r="E10" s="40"/>
      <c r="F10" s="46"/>
      <c r="G10" s="12" t="s">
        <v>0</v>
      </c>
      <c r="H10" s="12" t="s">
        <v>1</v>
      </c>
      <c r="I10" s="12" t="s">
        <v>0</v>
      </c>
      <c r="J10" s="12" t="s">
        <v>1</v>
      </c>
      <c r="K10" s="12" t="s">
        <v>0</v>
      </c>
      <c r="L10" s="12" t="s">
        <v>1</v>
      </c>
      <c r="M10" s="12" t="s">
        <v>0</v>
      </c>
      <c r="N10" s="12" t="s">
        <v>1</v>
      </c>
      <c r="O10" s="12" t="s">
        <v>0</v>
      </c>
      <c r="P10" s="12" t="s">
        <v>1</v>
      </c>
      <c r="Q10" s="40"/>
    </row>
    <row r="11" spans="1:17" ht="22.5" customHeight="1">
      <c r="A11" s="4">
        <v>1</v>
      </c>
      <c r="B11" s="12">
        <v>2</v>
      </c>
      <c r="C11" s="12">
        <v>3</v>
      </c>
      <c r="D11" s="12">
        <v>4</v>
      </c>
      <c r="E11" s="12">
        <v>5</v>
      </c>
      <c r="F11" s="31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7</v>
      </c>
      <c r="L11" s="12">
        <v>8</v>
      </c>
      <c r="M11" s="12">
        <v>9</v>
      </c>
      <c r="N11" s="12">
        <v>10</v>
      </c>
      <c r="O11" s="12">
        <v>11</v>
      </c>
      <c r="P11" s="12">
        <v>12</v>
      </c>
      <c r="Q11" s="12">
        <v>13</v>
      </c>
    </row>
    <row r="12" spans="1:17" ht="27" customHeight="1">
      <c r="A12" s="4"/>
      <c r="B12" s="32" t="s">
        <v>41</v>
      </c>
      <c r="C12" s="42" t="s">
        <v>95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</row>
    <row r="13" spans="1:17" ht="39.75" customHeight="1">
      <c r="A13" s="4"/>
      <c r="B13" s="32" t="s">
        <v>42</v>
      </c>
      <c r="C13" s="37" t="s">
        <v>23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</row>
    <row r="14" spans="1:17" ht="42.75" customHeight="1">
      <c r="A14" s="33" t="s">
        <v>52</v>
      </c>
      <c r="B14" s="7" t="s">
        <v>80</v>
      </c>
      <c r="C14" s="12">
        <v>226</v>
      </c>
      <c r="D14" s="12">
        <v>953</v>
      </c>
      <c r="E14" s="12" t="s">
        <v>74</v>
      </c>
      <c r="F14" s="13">
        <f>SUM(K14:P14)</f>
        <v>1662.3</v>
      </c>
      <c r="G14" s="13"/>
      <c r="H14" s="13"/>
      <c r="I14" s="13"/>
      <c r="J14" s="13"/>
      <c r="K14" s="14">
        <v>1662.3</v>
      </c>
      <c r="L14" s="14"/>
      <c r="M14" s="13"/>
      <c r="N14" s="13"/>
      <c r="O14" s="13"/>
      <c r="P14" s="13"/>
      <c r="Q14" s="7" t="s">
        <v>51</v>
      </c>
    </row>
    <row r="15" spans="1:17" ht="38.25">
      <c r="A15" s="33" t="s">
        <v>53</v>
      </c>
      <c r="B15" s="7" t="s">
        <v>81</v>
      </c>
      <c r="C15" s="12">
        <v>226</v>
      </c>
      <c r="D15" s="12">
        <v>953</v>
      </c>
      <c r="E15" s="12" t="s">
        <v>74</v>
      </c>
      <c r="F15" s="13">
        <f t="shared" ref="F15:F20" si="0">SUM(K15:P15)</f>
        <v>5667.2</v>
      </c>
      <c r="G15" s="13"/>
      <c r="H15" s="13"/>
      <c r="I15" s="13"/>
      <c r="J15" s="13"/>
      <c r="K15" s="14"/>
      <c r="L15" s="14">
        <v>1307.2</v>
      </c>
      <c r="M15" s="14"/>
      <c r="N15" s="14">
        <v>4360</v>
      </c>
      <c r="O15" s="13"/>
      <c r="P15" s="13"/>
      <c r="Q15" s="7" t="s">
        <v>51</v>
      </c>
    </row>
    <row r="16" spans="1:17" ht="25.5" customHeight="1">
      <c r="A16" s="33" t="s">
        <v>54</v>
      </c>
      <c r="B16" s="7" t="s">
        <v>84</v>
      </c>
      <c r="C16" s="12">
        <v>226</v>
      </c>
      <c r="D16" s="12">
        <v>953</v>
      </c>
      <c r="E16" s="12" t="s">
        <v>74</v>
      </c>
      <c r="F16" s="13">
        <f t="shared" si="0"/>
        <v>740.3</v>
      </c>
      <c r="G16" s="13"/>
      <c r="H16" s="13"/>
      <c r="I16" s="13"/>
      <c r="J16" s="13"/>
      <c r="K16" s="14"/>
      <c r="L16" s="14">
        <v>431.3</v>
      </c>
      <c r="M16" s="14"/>
      <c r="N16" s="14">
        <v>309</v>
      </c>
      <c r="O16" s="13"/>
      <c r="P16" s="13"/>
      <c r="Q16" s="7" t="s">
        <v>51</v>
      </c>
    </row>
    <row r="17" spans="1:17" ht="25.5">
      <c r="A17" s="33" t="s">
        <v>55</v>
      </c>
      <c r="B17" s="7" t="s">
        <v>85</v>
      </c>
      <c r="C17" s="12">
        <v>226</v>
      </c>
      <c r="D17" s="12">
        <v>953</v>
      </c>
      <c r="E17" s="12" t="s">
        <v>74</v>
      </c>
      <c r="F17" s="13">
        <f t="shared" si="0"/>
        <v>834.5</v>
      </c>
      <c r="G17" s="13"/>
      <c r="H17" s="13"/>
      <c r="I17" s="13"/>
      <c r="J17" s="13"/>
      <c r="K17" s="14">
        <v>834.5</v>
      </c>
      <c r="L17" s="14"/>
      <c r="M17" s="14"/>
      <c r="N17" s="14"/>
      <c r="O17" s="13"/>
      <c r="P17" s="13"/>
      <c r="Q17" s="7" t="s">
        <v>51</v>
      </c>
    </row>
    <row r="18" spans="1:17" ht="25.5">
      <c r="A18" s="33" t="s">
        <v>56</v>
      </c>
      <c r="B18" s="7" t="s">
        <v>75</v>
      </c>
      <c r="C18" s="12">
        <v>226</v>
      </c>
      <c r="D18" s="12">
        <v>953</v>
      </c>
      <c r="E18" s="12" t="s">
        <v>74</v>
      </c>
      <c r="F18" s="13">
        <f t="shared" si="0"/>
        <v>911.9</v>
      </c>
      <c r="G18" s="13"/>
      <c r="H18" s="13"/>
      <c r="I18" s="13"/>
      <c r="J18" s="13"/>
      <c r="K18" s="14">
        <v>911.9</v>
      </c>
      <c r="L18" s="14"/>
      <c r="M18" s="14"/>
      <c r="N18" s="14"/>
      <c r="O18" s="13"/>
      <c r="P18" s="13"/>
      <c r="Q18" s="7" t="s">
        <v>51</v>
      </c>
    </row>
    <row r="19" spans="1:17" ht="25.5">
      <c r="A19" s="33" t="s">
        <v>57</v>
      </c>
      <c r="B19" s="7" t="s">
        <v>86</v>
      </c>
      <c r="C19" s="12">
        <v>226</v>
      </c>
      <c r="D19" s="12">
        <v>953</v>
      </c>
      <c r="E19" s="12" t="s">
        <v>74</v>
      </c>
      <c r="F19" s="13">
        <f t="shared" si="0"/>
        <v>890</v>
      </c>
      <c r="G19" s="13"/>
      <c r="H19" s="13"/>
      <c r="I19" s="13"/>
      <c r="J19" s="13"/>
      <c r="K19" s="14"/>
      <c r="L19" s="14"/>
      <c r="M19" s="14"/>
      <c r="N19" s="14">
        <v>890</v>
      </c>
      <c r="O19" s="13"/>
      <c r="P19" s="13"/>
      <c r="Q19" s="7" t="s">
        <v>51</v>
      </c>
    </row>
    <row r="20" spans="1:17" ht="36" customHeight="1">
      <c r="A20" s="33" t="s">
        <v>58</v>
      </c>
      <c r="B20" s="7" t="s">
        <v>87</v>
      </c>
      <c r="C20" s="12">
        <v>226</v>
      </c>
      <c r="D20" s="12">
        <v>953</v>
      </c>
      <c r="E20" s="12" t="s">
        <v>74</v>
      </c>
      <c r="F20" s="13">
        <f t="shared" si="0"/>
        <v>1600</v>
      </c>
      <c r="G20" s="13"/>
      <c r="H20" s="13"/>
      <c r="I20" s="13"/>
      <c r="J20" s="13"/>
      <c r="K20" s="14"/>
      <c r="L20" s="14"/>
      <c r="M20" s="14"/>
      <c r="N20" s="13">
        <v>1600</v>
      </c>
      <c r="O20" s="14"/>
      <c r="P20" s="14"/>
      <c r="Q20" s="7" t="s">
        <v>51</v>
      </c>
    </row>
    <row r="21" spans="1:17" s="25" customFormat="1" ht="21.75" customHeight="1">
      <c r="A21" s="9"/>
      <c r="B21" s="29" t="s">
        <v>2</v>
      </c>
      <c r="C21" s="5"/>
      <c r="D21" s="5"/>
      <c r="E21" s="24"/>
      <c r="F21" s="15">
        <f>SUM(F14:F20)</f>
        <v>12306.199999999999</v>
      </c>
      <c r="G21" s="15">
        <f t="shared" ref="G21:P21" si="1">SUM(G14:G20)</f>
        <v>0</v>
      </c>
      <c r="H21" s="15">
        <f t="shared" si="1"/>
        <v>0</v>
      </c>
      <c r="I21" s="15">
        <f t="shared" si="1"/>
        <v>0</v>
      </c>
      <c r="J21" s="15">
        <f t="shared" si="1"/>
        <v>0</v>
      </c>
      <c r="K21" s="15">
        <f t="shared" si="1"/>
        <v>3408.7000000000003</v>
      </c>
      <c r="L21" s="15">
        <f t="shared" si="1"/>
        <v>1738.5</v>
      </c>
      <c r="M21" s="15">
        <f t="shared" si="1"/>
        <v>0</v>
      </c>
      <c r="N21" s="15">
        <f t="shared" si="1"/>
        <v>7159</v>
      </c>
      <c r="O21" s="15">
        <f t="shared" si="1"/>
        <v>0</v>
      </c>
      <c r="P21" s="15">
        <f t="shared" si="1"/>
        <v>0</v>
      </c>
      <c r="Q21" s="12"/>
    </row>
    <row r="22" spans="1:17" ht="40.5" hidden="1" customHeight="1">
      <c r="A22" s="47">
        <v>1</v>
      </c>
      <c r="B22" s="49" t="s">
        <v>8</v>
      </c>
      <c r="C22" s="6" t="s">
        <v>18</v>
      </c>
      <c r="D22" s="6" t="s">
        <v>21</v>
      </c>
      <c r="E22" s="48" t="s">
        <v>20</v>
      </c>
      <c r="F22" s="13" t="e">
        <f>G22+I22+#REF!+#REF!+K22</f>
        <v>#REF!</v>
      </c>
      <c r="G22" s="13"/>
      <c r="H22" s="13"/>
      <c r="I22" s="13"/>
      <c r="J22" s="13"/>
      <c r="K22" s="14"/>
      <c r="L22" s="14"/>
      <c r="M22" s="13"/>
      <c r="N22" s="14"/>
      <c r="O22" s="14"/>
      <c r="P22" s="14"/>
      <c r="Q22" s="7" t="s">
        <v>29</v>
      </c>
    </row>
    <row r="23" spans="1:17" ht="30.75" hidden="1" customHeight="1">
      <c r="A23" s="47"/>
      <c r="B23" s="49"/>
      <c r="C23" s="6" t="s">
        <v>18</v>
      </c>
      <c r="D23" s="6" t="s">
        <v>19</v>
      </c>
      <c r="E23" s="48"/>
      <c r="F23" s="13" t="e">
        <f>G23+I23+#REF!+#REF!+K23</f>
        <v>#REF!</v>
      </c>
      <c r="G23" s="13"/>
      <c r="H23" s="13"/>
      <c r="I23" s="13"/>
      <c r="J23" s="13"/>
      <c r="K23" s="14"/>
      <c r="L23" s="14"/>
      <c r="M23" s="13"/>
      <c r="N23" s="14"/>
      <c r="O23" s="14"/>
      <c r="P23" s="14"/>
      <c r="Q23" s="7" t="s">
        <v>30</v>
      </c>
    </row>
    <row r="24" spans="1:17" ht="39" hidden="1" customHeight="1">
      <c r="A24" s="47">
        <v>2</v>
      </c>
      <c r="B24" s="49" t="s">
        <v>9</v>
      </c>
      <c r="C24" s="6" t="s">
        <v>18</v>
      </c>
      <c r="D24" s="6" t="s">
        <v>21</v>
      </c>
      <c r="E24" s="48"/>
      <c r="F24" s="13" t="e">
        <f>G24+I24+#REF!+#REF!+K24</f>
        <v>#REF!</v>
      </c>
      <c r="G24" s="13"/>
      <c r="H24" s="13"/>
      <c r="I24" s="13"/>
      <c r="J24" s="13"/>
      <c r="K24" s="14"/>
      <c r="L24" s="14"/>
      <c r="M24" s="13"/>
      <c r="N24" s="14"/>
      <c r="O24" s="14"/>
      <c r="P24" s="14"/>
      <c r="Q24" s="40" t="s">
        <v>44</v>
      </c>
    </row>
    <row r="25" spans="1:17" ht="30" hidden="1" customHeight="1">
      <c r="A25" s="47"/>
      <c r="B25" s="49"/>
      <c r="C25" s="6" t="s">
        <v>18</v>
      </c>
      <c r="D25" s="6" t="s">
        <v>19</v>
      </c>
      <c r="E25" s="48"/>
      <c r="F25" s="13" t="e">
        <f>G25+I25+#REF!+#REF!+K25</f>
        <v>#REF!</v>
      </c>
      <c r="G25" s="13"/>
      <c r="H25" s="13"/>
      <c r="I25" s="13"/>
      <c r="J25" s="13"/>
      <c r="K25" s="14"/>
      <c r="L25" s="14"/>
      <c r="M25" s="13"/>
      <c r="N25" s="14"/>
      <c r="O25" s="14"/>
      <c r="P25" s="14"/>
      <c r="Q25" s="40"/>
    </row>
    <row r="26" spans="1:17" ht="56.25" hidden="1" customHeight="1">
      <c r="A26" s="9">
        <v>3</v>
      </c>
      <c r="B26" s="34" t="s">
        <v>10</v>
      </c>
      <c r="C26" s="6" t="s">
        <v>18</v>
      </c>
      <c r="D26" s="6" t="s">
        <v>21</v>
      </c>
      <c r="E26" s="48"/>
      <c r="F26" s="13" t="e">
        <f>G26+I26+#REF!+#REF!+K26</f>
        <v>#REF!</v>
      </c>
      <c r="G26" s="13"/>
      <c r="H26" s="13"/>
      <c r="I26" s="13"/>
      <c r="J26" s="13"/>
      <c r="K26" s="14"/>
      <c r="L26" s="14"/>
      <c r="M26" s="13"/>
      <c r="N26" s="14"/>
      <c r="O26" s="14"/>
      <c r="P26" s="14"/>
      <c r="Q26" s="7" t="s">
        <v>32</v>
      </c>
    </row>
    <row r="27" spans="1:17" ht="50.25" customHeight="1">
      <c r="A27" s="9" t="s">
        <v>59</v>
      </c>
      <c r="B27" s="34" t="s">
        <v>88</v>
      </c>
      <c r="C27" s="6" t="s">
        <v>18</v>
      </c>
      <c r="D27" s="6" t="s">
        <v>19</v>
      </c>
      <c r="E27" s="16" t="s">
        <v>83</v>
      </c>
      <c r="F27" s="13">
        <f t="shared" ref="F27:F28" si="2">K27+M27+O27</f>
        <v>3145.5</v>
      </c>
      <c r="G27" s="13"/>
      <c r="H27" s="13"/>
      <c r="I27" s="13"/>
      <c r="J27" s="13"/>
      <c r="K27" s="14">
        <v>3145.5</v>
      </c>
      <c r="L27" s="14"/>
      <c r="M27" s="14"/>
      <c r="N27" s="14"/>
      <c r="O27" s="14"/>
      <c r="P27" s="14"/>
      <c r="Q27" s="7" t="s">
        <v>51</v>
      </c>
    </row>
    <row r="28" spans="1:17" ht="54" customHeight="1">
      <c r="A28" s="9" t="s">
        <v>60</v>
      </c>
      <c r="B28" s="34" t="s">
        <v>89</v>
      </c>
      <c r="C28" s="6" t="s">
        <v>18</v>
      </c>
      <c r="D28" s="6" t="s">
        <v>19</v>
      </c>
      <c r="E28" s="16" t="s">
        <v>83</v>
      </c>
      <c r="F28" s="13">
        <f t="shared" si="2"/>
        <v>2504</v>
      </c>
      <c r="G28" s="13"/>
      <c r="H28" s="13"/>
      <c r="I28" s="13"/>
      <c r="J28" s="13"/>
      <c r="K28" s="14">
        <v>2504</v>
      </c>
      <c r="L28" s="14"/>
      <c r="M28" s="14"/>
      <c r="N28" s="14"/>
      <c r="O28" s="14"/>
      <c r="P28" s="14"/>
      <c r="Q28" s="7" t="s">
        <v>51</v>
      </c>
    </row>
    <row r="29" spans="1:17" s="25" customFormat="1" ht="16.5" customHeight="1">
      <c r="A29" s="9"/>
      <c r="B29" s="29" t="s">
        <v>2</v>
      </c>
      <c r="C29" s="5"/>
      <c r="D29" s="5"/>
      <c r="E29" s="24"/>
      <c r="F29" s="15">
        <f t="shared" ref="F29:P29" si="3">SUM(F27:F28)</f>
        <v>5649.5</v>
      </c>
      <c r="G29" s="15">
        <f t="shared" si="3"/>
        <v>0</v>
      </c>
      <c r="H29" s="15">
        <f t="shared" si="3"/>
        <v>0</v>
      </c>
      <c r="I29" s="15">
        <f t="shared" si="3"/>
        <v>0</v>
      </c>
      <c r="J29" s="15">
        <f t="shared" si="3"/>
        <v>0</v>
      </c>
      <c r="K29" s="15">
        <f t="shared" si="3"/>
        <v>5649.5</v>
      </c>
      <c r="L29" s="15">
        <f t="shared" si="3"/>
        <v>0</v>
      </c>
      <c r="M29" s="15">
        <f t="shared" si="3"/>
        <v>0</v>
      </c>
      <c r="N29" s="15">
        <f t="shared" si="3"/>
        <v>0</v>
      </c>
      <c r="O29" s="15">
        <f t="shared" si="3"/>
        <v>0</v>
      </c>
      <c r="P29" s="15">
        <f t="shared" si="3"/>
        <v>0</v>
      </c>
      <c r="Q29" s="12"/>
    </row>
    <row r="30" spans="1:17" ht="48" hidden="1" customHeight="1">
      <c r="A30" s="47">
        <v>1</v>
      </c>
      <c r="B30" s="42" t="s">
        <v>12</v>
      </c>
      <c r="C30" s="12">
        <v>226</v>
      </c>
      <c r="D30" s="12">
        <v>957</v>
      </c>
      <c r="E30" s="40" t="s">
        <v>82</v>
      </c>
      <c r="F30" s="13" t="e">
        <f>G30+I30+#REF!+#REF!+K30</f>
        <v>#REF!</v>
      </c>
      <c r="G30" s="13"/>
      <c r="H30" s="13"/>
      <c r="I30" s="13"/>
      <c r="J30" s="13"/>
      <c r="K30" s="14"/>
      <c r="L30" s="14"/>
      <c r="M30" s="13"/>
      <c r="N30" s="14"/>
      <c r="O30" s="14"/>
      <c r="P30" s="14"/>
      <c r="Q30" s="7" t="s">
        <v>34</v>
      </c>
    </row>
    <row r="31" spans="1:17" ht="28.5" hidden="1" customHeight="1">
      <c r="A31" s="47"/>
      <c r="B31" s="42"/>
      <c r="C31" s="12">
        <v>226</v>
      </c>
      <c r="D31" s="12">
        <v>953</v>
      </c>
      <c r="E31" s="40"/>
      <c r="F31" s="13" t="e">
        <f>G31+I31+#REF!+#REF!+K31</f>
        <v>#REF!</v>
      </c>
      <c r="G31" s="13"/>
      <c r="H31" s="13"/>
      <c r="I31" s="13"/>
      <c r="J31" s="13"/>
      <c r="K31" s="14"/>
      <c r="L31" s="14"/>
      <c r="M31" s="13"/>
      <c r="N31" s="14"/>
      <c r="O31" s="14"/>
      <c r="P31" s="14"/>
      <c r="Q31" s="7" t="s">
        <v>35</v>
      </c>
    </row>
    <row r="32" spans="1:17" ht="60.75" hidden="1" customHeight="1">
      <c r="A32" s="47">
        <v>2</v>
      </c>
      <c r="B32" s="42" t="s">
        <v>11</v>
      </c>
      <c r="C32" s="12">
        <v>226</v>
      </c>
      <c r="D32" s="12">
        <v>957</v>
      </c>
      <c r="E32" s="40"/>
      <c r="F32" s="13" t="e">
        <f>G32+I32+#REF!+#REF!+K32</f>
        <v>#REF!</v>
      </c>
      <c r="G32" s="13"/>
      <c r="H32" s="13"/>
      <c r="I32" s="13"/>
      <c r="J32" s="13"/>
      <c r="K32" s="14"/>
      <c r="L32" s="14"/>
      <c r="M32" s="13"/>
      <c r="N32" s="14"/>
      <c r="O32" s="14"/>
      <c r="P32" s="14"/>
      <c r="Q32" s="7" t="s">
        <v>36</v>
      </c>
    </row>
    <row r="33" spans="1:17" ht="57.75" hidden="1" customHeight="1">
      <c r="A33" s="47"/>
      <c r="B33" s="42"/>
      <c r="C33" s="12">
        <v>226</v>
      </c>
      <c r="D33" s="12">
        <v>953</v>
      </c>
      <c r="E33" s="40"/>
      <c r="F33" s="13" t="e">
        <f>G33+I33+#REF!+#REF!+K33</f>
        <v>#REF!</v>
      </c>
      <c r="G33" s="13"/>
      <c r="H33" s="13"/>
      <c r="I33" s="13"/>
      <c r="J33" s="13"/>
      <c r="K33" s="14"/>
      <c r="L33" s="14"/>
      <c r="M33" s="13"/>
      <c r="N33" s="14"/>
      <c r="O33" s="14"/>
      <c r="P33" s="14"/>
      <c r="Q33" s="7" t="s">
        <v>37</v>
      </c>
    </row>
    <row r="34" spans="1:17" ht="66" customHeight="1">
      <c r="A34" s="9" t="s">
        <v>61</v>
      </c>
      <c r="B34" s="7" t="s">
        <v>76</v>
      </c>
      <c r="C34" s="12">
        <v>226</v>
      </c>
      <c r="D34" s="12">
        <v>953</v>
      </c>
      <c r="E34" s="40"/>
      <c r="F34" s="13">
        <f>K34+M34+O34</f>
        <v>2119.5</v>
      </c>
      <c r="G34" s="13"/>
      <c r="H34" s="13"/>
      <c r="I34" s="13"/>
      <c r="J34" s="13"/>
      <c r="K34" s="14">
        <v>2119.5</v>
      </c>
      <c r="L34" s="14"/>
      <c r="M34" s="14"/>
      <c r="N34" s="14"/>
      <c r="O34" s="14"/>
      <c r="P34" s="14"/>
      <c r="Q34" s="7" t="s">
        <v>51</v>
      </c>
    </row>
    <row r="35" spans="1:17" s="25" customFormat="1" ht="18" customHeight="1">
      <c r="A35" s="9"/>
      <c r="B35" s="29" t="s">
        <v>2</v>
      </c>
      <c r="C35" s="5"/>
      <c r="D35" s="5"/>
      <c r="E35" s="24"/>
      <c r="F35" s="15">
        <f t="shared" ref="F35:P35" si="4">SUM(F34:F34)</f>
        <v>2119.5</v>
      </c>
      <c r="G35" s="15">
        <f t="shared" si="4"/>
        <v>0</v>
      </c>
      <c r="H35" s="15">
        <f t="shared" si="4"/>
        <v>0</v>
      </c>
      <c r="I35" s="15">
        <f t="shared" si="4"/>
        <v>0</v>
      </c>
      <c r="J35" s="15">
        <f t="shared" si="4"/>
        <v>0</v>
      </c>
      <c r="K35" s="15">
        <f t="shared" si="4"/>
        <v>2119.5</v>
      </c>
      <c r="L35" s="15">
        <f t="shared" si="4"/>
        <v>0</v>
      </c>
      <c r="M35" s="15">
        <f t="shared" si="4"/>
        <v>0</v>
      </c>
      <c r="N35" s="15">
        <f t="shared" si="4"/>
        <v>0</v>
      </c>
      <c r="O35" s="15">
        <f t="shared" si="4"/>
        <v>0</v>
      </c>
      <c r="P35" s="15">
        <f t="shared" si="4"/>
        <v>0</v>
      </c>
      <c r="Q35" s="12"/>
    </row>
    <row r="36" spans="1:17" ht="51.75" hidden="1" customHeight="1">
      <c r="A36" s="47">
        <v>1</v>
      </c>
      <c r="B36" s="42" t="s">
        <v>7</v>
      </c>
      <c r="C36" s="12">
        <v>226</v>
      </c>
      <c r="D36" s="12">
        <v>957</v>
      </c>
      <c r="E36" s="40" t="s">
        <v>6</v>
      </c>
      <c r="F36" s="13" t="e">
        <f>G36+I36+#REF!+#REF!+K36</f>
        <v>#REF!</v>
      </c>
      <c r="G36" s="13"/>
      <c r="H36" s="13"/>
      <c r="I36" s="15"/>
      <c r="J36" s="15"/>
      <c r="K36" s="14"/>
      <c r="L36" s="14"/>
      <c r="M36" s="13"/>
      <c r="N36" s="14"/>
      <c r="O36" s="14"/>
      <c r="P36" s="14"/>
      <c r="Q36" s="7" t="s">
        <v>31</v>
      </c>
    </row>
    <row r="37" spans="1:17" ht="48" hidden="1" customHeight="1">
      <c r="A37" s="47"/>
      <c r="B37" s="42"/>
      <c r="C37" s="12">
        <v>226</v>
      </c>
      <c r="D37" s="12">
        <v>953</v>
      </c>
      <c r="E37" s="40"/>
      <c r="F37" s="13" t="e">
        <f>G37+I37+#REF!+#REF!+K37</f>
        <v>#REF!</v>
      </c>
      <c r="G37" s="13"/>
      <c r="H37" s="13"/>
      <c r="I37" s="15"/>
      <c r="J37" s="15"/>
      <c r="K37" s="14"/>
      <c r="L37" s="14"/>
      <c r="M37" s="13"/>
      <c r="N37" s="14"/>
      <c r="O37" s="14"/>
      <c r="P37" s="14"/>
      <c r="Q37" s="7" t="s">
        <v>33</v>
      </c>
    </row>
    <row r="38" spans="1:17" ht="30.75" hidden="1" customHeight="1">
      <c r="A38" s="9"/>
      <c r="B38" s="29" t="s">
        <v>2</v>
      </c>
      <c r="C38" s="5"/>
      <c r="D38" s="5"/>
      <c r="E38" s="24"/>
      <c r="F38" s="13" t="e">
        <f>G38+I38+#REF!+#REF!+K38</f>
        <v>#REF!</v>
      </c>
      <c r="G38" s="15">
        <f t="shared" ref="G38:L38" si="5">SUM(G36:G37)</f>
        <v>0</v>
      </c>
      <c r="H38" s="15"/>
      <c r="I38" s="15">
        <f t="shared" si="5"/>
        <v>0</v>
      </c>
      <c r="J38" s="15"/>
      <c r="K38" s="15">
        <f t="shared" si="5"/>
        <v>0</v>
      </c>
      <c r="L38" s="15">
        <f t="shared" si="5"/>
        <v>0</v>
      </c>
      <c r="M38" s="15">
        <f t="shared" ref="M38:P38" si="6">SUM(M36:M37)</f>
        <v>0</v>
      </c>
      <c r="N38" s="15">
        <f t="shared" si="6"/>
        <v>0</v>
      </c>
      <c r="O38" s="15">
        <f t="shared" si="6"/>
        <v>0</v>
      </c>
      <c r="P38" s="15">
        <f t="shared" si="6"/>
        <v>0</v>
      </c>
      <c r="Q38" s="12"/>
    </row>
    <row r="39" spans="1:17" ht="45.75" hidden="1" customHeight="1">
      <c r="A39" s="47">
        <v>1</v>
      </c>
      <c r="B39" s="42" t="s">
        <v>13</v>
      </c>
      <c r="C39" s="12">
        <v>226</v>
      </c>
      <c r="D39" s="12">
        <v>957</v>
      </c>
      <c r="E39" s="40" t="s">
        <v>14</v>
      </c>
      <c r="F39" s="13" t="e">
        <f>G39+I39+#REF!+#REF!+K39</f>
        <v>#REF!</v>
      </c>
      <c r="G39" s="13"/>
      <c r="H39" s="13"/>
      <c r="I39" s="13"/>
      <c r="J39" s="13"/>
      <c r="K39" s="14"/>
      <c r="L39" s="14"/>
      <c r="M39" s="13"/>
      <c r="N39" s="14"/>
      <c r="O39" s="14"/>
      <c r="P39" s="14"/>
      <c r="Q39" s="7" t="s">
        <v>38</v>
      </c>
    </row>
    <row r="40" spans="1:17" ht="64.5" hidden="1" customHeight="1">
      <c r="A40" s="47"/>
      <c r="B40" s="42"/>
      <c r="C40" s="12">
        <v>226</v>
      </c>
      <c r="D40" s="12">
        <v>953</v>
      </c>
      <c r="E40" s="40"/>
      <c r="F40" s="13" t="e">
        <f>G40+I40+#REF!+#REF!+K40</f>
        <v>#REF!</v>
      </c>
      <c r="G40" s="13"/>
      <c r="H40" s="13"/>
      <c r="I40" s="13"/>
      <c r="J40" s="13"/>
      <c r="K40" s="14"/>
      <c r="L40" s="14"/>
      <c r="M40" s="13"/>
      <c r="N40" s="14"/>
      <c r="O40" s="14"/>
      <c r="P40" s="14"/>
      <c r="Q40" s="7" t="s">
        <v>39</v>
      </c>
    </row>
    <row r="41" spans="1:17" ht="26.25" hidden="1" customHeight="1">
      <c r="A41" s="9"/>
      <c r="B41" s="29" t="s">
        <v>2</v>
      </c>
      <c r="C41" s="5"/>
      <c r="D41" s="5"/>
      <c r="E41" s="24"/>
      <c r="F41" s="13" t="e">
        <f>G41+I41+#REF!+#REF!+K41</f>
        <v>#REF!</v>
      </c>
      <c r="G41" s="15">
        <f t="shared" ref="G41:L41" si="7">SUM(G39:G40)</f>
        <v>0</v>
      </c>
      <c r="H41" s="15"/>
      <c r="I41" s="15">
        <f t="shared" si="7"/>
        <v>0</v>
      </c>
      <c r="J41" s="15"/>
      <c r="K41" s="15">
        <f t="shared" si="7"/>
        <v>0</v>
      </c>
      <c r="L41" s="15">
        <f t="shared" si="7"/>
        <v>0</v>
      </c>
      <c r="M41" s="15">
        <f t="shared" ref="M41:P41" si="8">SUM(M39:M40)</f>
        <v>0</v>
      </c>
      <c r="N41" s="15">
        <f t="shared" si="8"/>
        <v>0</v>
      </c>
      <c r="O41" s="15">
        <f t="shared" si="8"/>
        <v>0</v>
      </c>
      <c r="P41" s="15">
        <f t="shared" si="8"/>
        <v>0</v>
      </c>
      <c r="Q41" s="12"/>
    </row>
    <row r="42" spans="1:17" s="26" customFormat="1" ht="53.25" customHeight="1">
      <c r="A42" s="9" t="s">
        <v>62</v>
      </c>
      <c r="B42" s="8" t="s">
        <v>22</v>
      </c>
      <c r="C42" s="12">
        <v>226</v>
      </c>
      <c r="D42" s="12">
        <v>953</v>
      </c>
      <c r="E42" s="35" t="s">
        <v>96</v>
      </c>
      <c r="F42" s="13">
        <f>K42+M42+O42</f>
        <v>411.4</v>
      </c>
      <c r="G42" s="15"/>
      <c r="H42" s="15"/>
      <c r="I42" s="15"/>
      <c r="J42" s="15"/>
      <c r="K42" s="13">
        <v>411.4</v>
      </c>
      <c r="L42" s="15"/>
      <c r="M42" s="15"/>
      <c r="N42" s="15"/>
      <c r="O42" s="15"/>
      <c r="P42" s="15"/>
      <c r="Q42" s="7" t="s">
        <v>40</v>
      </c>
    </row>
    <row r="43" spans="1:17" s="27" customFormat="1" ht="16.5" customHeight="1">
      <c r="A43" s="9"/>
      <c r="B43" s="30" t="s">
        <v>2</v>
      </c>
      <c r="C43" s="12"/>
      <c r="D43" s="12"/>
      <c r="E43" s="12"/>
      <c r="F43" s="15">
        <f>SUM(F42)</f>
        <v>411.4</v>
      </c>
      <c r="G43" s="15"/>
      <c r="H43" s="15"/>
      <c r="I43" s="15"/>
      <c r="J43" s="15"/>
      <c r="K43" s="15">
        <f>SUM(K42)</f>
        <v>411.4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5"/>
    </row>
    <row r="44" spans="1:17" s="26" customFormat="1" ht="28.5" customHeight="1">
      <c r="A44" s="47" t="s">
        <v>63</v>
      </c>
      <c r="B44" s="50" t="s">
        <v>45</v>
      </c>
      <c r="C44" s="12">
        <v>226</v>
      </c>
      <c r="D44" s="12">
        <v>957</v>
      </c>
      <c r="E44" s="40" t="s">
        <v>97</v>
      </c>
      <c r="F44" s="13">
        <f>N44</f>
        <v>65.599999999999994</v>
      </c>
      <c r="G44" s="15"/>
      <c r="H44" s="15"/>
      <c r="I44" s="15"/>
      <c r="J44" s="15"/>
      <c r="K44" s="15"/>
      <c r="L44" s="15"/>
      <c r="M44" s="13"/>
      <c r="N44" s="13">
        <v>65.599999999999994</v>
      </c>
      <c r="O44" s="15"/>
      <c r="P44" s="15"/>
      <c r="Q44" s="42" t="s">
        <v>43</v>
      </c>
    </row>
    <row r="45" spans="1:17" s="26" customFormat="1" ht="27" customHeight="1">
      <c r="A45" s="47"/>
      <c r="B45" s="50"/>
      <c r="C45" s="12">
        <v>226</v>
      </c>
      <c r="D45" s="12">
        <v>953</v>
      </c>
      <c r="E45" s="40"/>
      <c r="F45" s="13">
        <f>N45</f>
        <v>229.6</v>
      </c>
      <c r="G45" s="15"/>
      <c r="H45" s="15"/>
      <c r="I45" s="15"/>
      <c r="J45" s="15"/>
      <c r="K45" s="15"/>
      <c r="L45" s="15"/>
      <c r="M45" s="13"/>
      <c r="N45" s="13">
        <v>229.6</v>
      </c>
      <c r="O45" s="15"/>
      <c r="P45" s="15"/>
      <c r="Q45" s="42"/>
    </row>
    <row r="46" spans="1:17" s="27" customFormat="1" ht="18" customHeight="1">
      <c r="A46" s="9"/>
      <c r="B46" s="30" t="s">
        <v>2</v>
      </c>
      <c r="C46" s="12"/>
      <c r="D46" s="12"/>
      <c r="E46" s="12"/>
      <c r="F46" s="15">
        <f>SUM(F44:F45)</f>
        <v>295.2</v>
      </c>
      <c r="G46" s="15"/>
      <c r="H46" s="15"/>
      <c r="I46" s="15"/>
      <c r="J46" s="15"/>
      <c r="K46" s="15">
        <v>0</v>
      </c>
      <c r="L46" s="15">
        <v>0</v>
      </c>
      <c r="M46" s="15">
        <f>SUM(M44:M45)</f>
        <v>0</v>
      </c>
      <c r="N46" s="15">
        <f>SUM(N44:N45)</f>
        <v>295.2</v>
      </c>
      <c r="O46" s="15">
        <f>SUM(O45)</f>
        <v>0</v>
      </c>
      <c r="P46" s="15">
        <f>SUM(P45)</f>
        <v>0</v>
      </c>
      <c r="Q46" s="5"/>
    </row>
    <row r="47" spans="1:17" s="26" customFormat="1" ht="24.75" customHeight="1">
      <c r="A47" s="47" t="s">
        <v>64</v>
      </c>
      <c r="B47" s="42" t="s">
        <v>46</v>
      </c>
      <c r="C47" s="12">
        <v>226</v>
      </c>
      <c r="D47" s="12">
        <v>957</v>
      </c>
      <c r="E47" s="40" t="s">
        <v>90</v>
      </c>
      <c r="F47" s="13">
        <f>P47</f>
        <v>728</v>
      </c>
      <c r="G47" s="15"/>
      <c r="H47" s="15"/>
      <c r="I47" s="15"/>
      <c r="J47" s="15"/>
      <c r="K47" s="15"/>
      <c r="L47" s="15"/>
      <c r="M47" s="15"/>
      <c r="N47" s="15"/>
      <c r="O47" s="15"/>
      <c r="P47" s="13">
        <v>728</v>
      </c>
      <c r="Q47" s="42" t="s">
        <v>43</v>
      </c>
    </row>
    <row r="48" spans="1:17" s="26" customFormat="1" ht="25.5" customHeight="1">
      <c r="A48" s="47"/>
      <c r="B48" s="42"/>
      <c r="C48" s="12">
        <v>226</v>
      </c>
      <c r="D48" s="12">
        <v>953</v>
      </c>
      <c r="E48" s="40"/>
      <c r="F48" s="13">
        <f t="shared" ref="F48:F50" si="9">P48</f>
        <v>9262</v>
      </c>
      <c r="G48" s="15"/>
      <c r="H48" s="15"/>
      <c r="I48" s="15"/>
      <c r="J48" s="15"/>
      <c r="K48" s="15"/>
      <c r="L48" s="15"/>
      <c r="M48" s="15"/>
      <c r="N48" s="15"/>
      <c r="O48" s="15"/>
      <c r="P48" s="13">
        <v>9262</v>
      </c>
      <c r="Q48" s="42"/>
    </row>
    <row r="49" spans="1:17" s="26" customFormat="1" ht="24.75" customHeight="1">
      <c r="A49" s="47" t="s">
        <v>65</v>
      </c>
      <c r="B49" s="42" t="s">
        <v>47</v>
      </c>
      <c r="C49" s="12">
        <v>226</v>
      </c>
      <c r="D49" s="12">
        <v>957</v>
      </c>
      <c r="E49" s="40" t="s">
        <v>90</v>
      </c>
      <c r="F49" s="13">
        <f t="shared" si="9"/>
        <v>197</v>
      </c>
      <c r="G49" s="15"/>
      <c r="H49" s="15"/>
      <c r="I49" s="15"/>
      <c r="J49" s="15"/>
      <c r="K49" s="15"/>
      <c r="L49" s="15"/>
      <c r="M49" s="15"/>
      <c r="N49" s="15"/>
      <c r="O49" s="15"/>
      <c r="P49" s="13">
        <v>197</v>
      </c>
      <c r="Q49" s="42" t="s">
        <v>43</v>
      </c>
    </row>
    <row r="50" spans="1:17" s="26" customFormat="1" ht="24" customHeight="1">
      <c r="A50" s="47"/>
      <c r="B50" s="42"/>
      <c r="C50" s="12">
        <v>226</v>
      </c>
      <c r="D50" s="12">
        <v>953</v>
      </c>
      <c r="E50" s="40"/>
      <c r="F50" s="13">
        <f t="shared" si="9"/>
        <v>2501</v>
      </c>
      <c r="G50" s="15"/>
      <c r="H50" s="15"/>
      <c r="I50" s="15"/>
      <c r="J50" s="15"/>
      <c r="K50" s="15"/>
      <c r="L50" s="15"/>
      <c r="M50" s="15"/>
      <c r="N50" s="15"/>
      <c r="O50" s="15"/>
      <c r="P50" s="13">
        <v>2501</v>
      </c>
      <c r="Q50" s="42"/>
    </row>
    <row r="51" spans="1:17" s="27" customFormat="1" ht="18" customHeight="1">
      <c r="A51" s="9"/>
      <c r="B51" s="30" t="s">
        <v>2</v>
      </c>
      <c r="C51" s="12"/>
      <c r="D51" s="12"/>
      <c r="E51" s="12"/>
      <c r="F51" s="15">
        <f>SUM(F47:F50)</f>
        <v>12688</v>
      </c>
      <c r="G51" s="15"/>
      <c r="H51" s="15"/>
      <c r="I51" s="15"/>
      <c r="J51" s="15"/>
      <c r="K51" s="15"/>
      <c r="L51" s="15"/>
      <c r="M51" s="15"/>
      <c r="N51" s="15">
        <v>0</v>
      </c>
      <c r="O51" s="15"/>
      <c r="P51" s="15">
        <f>P47+P48+P49+P50</f>
        <v>12688</v>
      </c>
      <c r="Q51" s="5"/>
    </row>
    <row r="52" spans="1:17" s="26" customFormat="1" ht="27" customHeight="1">
      <c r="A52" s="47" t="s">
        <v>66</v>
      </c>
      <c r="B52" s="42" t="s">
        <v>93</v>
      </c>
      <c r="C52" s="12">
        <v>226</v>
      </c>
      <c r="D52" s="12">
        <v>957</v>
      </c>
      <c r="E52" s="40" t="s">
        <v>92</v>
      </c>
      <c r="F52" s="13">
        <f>SUM(K52:P52)</f>
        <v>149.6</v>
      </c>
      <c r="G52" s="15"/>
      <c r="H52" s="15"/>
      <c r="I52" s="15"/>
      <c r="J52" s="15"/>
      <c r="K52" s="15"/>
      <c r="L52" s="15"/>
      <c r="M52" s="15"/>
      <c r="N52" s="13">
        <v>149.6</v>
      </c>
      <c r="O52" s="15"/>
      <c r="P52" s="15"/>
      <c r="Q52" s="42" t="s">
        <v>43</v>
      </c>
    </row>
    <row r="53" spans="1:17" s="26" customFormat="1" ht="28.5" customHeight="1">
      <c r="A53" s="47"/>
      <c r="B53" s="42"/>
      <c r="C53" s="12">
        <v>226</v>
      </c>
      <c r="D53" s="12">
        <v>953</v>
      </c>
      <c r="E53" s="40"/>
      <c r="F53" s="13">
        <f t="shared" ref="F53:F59" si="10">SUM(K53:P53)</f>
        <v>1903.7</v>
      </c>
      <c r="G53" s="15"/>
      <c r="H53" s="15"/>
      <c r="I53" s="15"/>
      <c r="J53" s="15"/>
      <c r="K53" s="15"/>
      <c r="L53" s="15"/>
      <c r="M53" s="15"/>
      <c r="N53" s="13">
        <v>1903.7</v>
      </c>
      <c r="O53" s="15"/>
      <c r="P53" s="15"/>
      <c r="Q53" s="42"/>
    </row>
    <row r="54" spans="1:17" s="26" customFormat="1" ht="23.25" customHeight="1">
      <c r="A54" s="47" t="s">
        <v>67</v>
      </c>
      <c r="B54" s="42" t="s">
        <v>48</v>
      </c>
      <c r="C54" s="12">
        <v>226</v>
      </c>
      <c r="D54" s="12">
        <v>957</v>
      </c>
      <c r="E54" s="40" t="s">
        <v>92</v>
      </c>
      <c r="F54" s="13">
        <f t="shared" si="10"/>
        <v>258.5</v>
      </c>
      <c r="G54" s="15"/>
      <c r="H54" s="15"/>
      <c r="I54" s="15"/>
      <c r="J54" s="15"/>
      <c r="K54" s="15"/>
      <c r="L54" s="15"/>
      <c r="M54" s="15"/>
      <c r="N54" s="13">
        <v>258.5</v>
      </c>
      <c r="O54" s="15"/>
      <c r="P54" s="15"/>
      <c r="Q54" s="42" t="s">
        <v>43</v>
      </c>
    </row>
    <row r="55" spans="1:17" s="26" customFormat="1" ht="28.5" customHeight="1">
      <c r="A55" s="47"/>
      <c r="B55" s="42"/>
      <c r="C55" s="12">
        <v>226</v>
      </c>
      <c r="D55" s="12">
        <v>953</v>
      </c>
      <c r="E55" s="40"/>
      <c r="F55" s="13">
        <f t="shared" si="10"/>
        <v>3290.56</v>
      </c>
      <c r="G55" s="15"/>
      <c r="H55" s="15"/>
      <c r="I55" s="15"/>
      <c r="J55" s="15"/>
      <c r="K55" s="15"/>
      <c r="L55" s="15"/>
      <c r="M55" s="15"/>
      <c r="N55" s="13">
        <v>2169.16</v>
      </c>
      <c r="O55" s="15"/>
      <c r="P55" s="13">
        <v>1121.4000000000001</v>
      </c>
      <c r="Q55" s="42"/>
    </row>
    <row r="56" spans="1:17" s="26" customFormat="1" ht="27.75" customHeight="1">
      <c r="A56" s="47" t="s">
        <v>68</v>
      </c>
      <c r="B56" s="42" t="s">
        <v>50</v>
      </c>
      <c r="C56" s="12">
        <v>226</v>
      </c>
      <c r="D56" s="12">
        <v>957</v>
      </c>
      <c r="E56" s="40" t="s">
        <v>92</v>
      </c>
      <c r="F56" s="13">
        <f t="shared" si="10"/>
        <v>73.400000000000006</v>
      </c>
      <c r="G56" s="15"/>
      <c r="H56" s="15"/>
      <c r="I56" s="15"/>
      <c r="J56" s="15"/>
      <c r="K56" s="15"/>
      <c r="L56" s="15"/>
      <c r="M56" s="15"/>
      <c r="N56" s="13">
        <v>73.400000000000006</v>
      </c>
      <c r="O56" s="15"/>
      <c r="P56" s="15"/>
      <c r="Q56" s="42" t="s">
        <v>43</v>
      </c>
    </row>
    <row r="57" spans="1:17" s="26" customFormat="1" ht="24" customHeight="1">
      <c r="A57" s="47"/>
      <c r="B57" s="42"/>
      <c r="C57" s="12">
        <v>226</v>
      </c>
      <c r="D57" s="12">
        <v>953</v>
      </c>
      <c r="E57" s="40"/>
      <c r="F57" s="13">
        <f t="shared" si="10"/>
        <v>934.2</v>
      </c>
      <c r="G57" s="15"/>
      <c r="H57" s="15"/>
      <c r="I57" s="15"/>
      <c r="J57" s="15"/>
      <c r="K57" s="15"/>
      <c r="L57" s="15"/>
      <c r="M57" s="15"/>
      <c r="N57" s="13">
        <v>934.2</v>
      </c>
      <c r="O57" s="15"/>
      <c r="P57" s="15"/>
      <c r="Q57" s="42"/>
    </row>
    <row r="58" spans="1:17" s="26" customFormat="1" ht="24.75" customHeight="1">
      <c r="A58" s="47" t="s">
        <v>69</v>
      </c>
      <c r="B58" s="42" t="s">
        <v>49</v>
      </c>
      <c r="C58" s="12">
        <v>226</v>
      </c>
      <c r="D58" s="12">
        <v>957</v>
      </c>
      <c r="E58" s="40" t="s">
        <v>92</v>
      </c>
      <c r="F58" s="13">
        <f t="shared" si="10"/>
        <v>25.1</v>
      </c>
      <c r="G58" s="15"/>
      <c r="H58" s="15"/>
      <c r="I58" s="15"/>
      <c r="J58" s="15"/>
      <c r="K58" s="15"/>
      <c r="L58" s="15"/>
      <c r="M58" s="15"/>
      <c r="N58" s="13">
        <v>25.1</v>
      </c>
      <c r="O58" s="15"/>
      <c r="P58" s="15"/>
      <c r="Q58" s="42" t="s">
        <v>43</v>
      </c>
    </row>
    <row r="59" spans="1:17" s="26" customFormat="1" ht="25.5" customHeight="1">
      <c r="A59" s="47"/>
      <c r="B59" s="42"/>
      <c r="C59" s="12">
        <v>226</v>
      </c>
      <c r="D59" s="12">
        <v>953</v>
      </c>
      <c r="E59" s="40"/>
      <c r="F59" s="13">
        <f t="shared" si="10"/>
        <v>319.2</v>
      </c>
      <c r="G59" s="15"/>
      <c r="H59" s="15"/>
      <c r="I59" s="15"/>
      <c r="J59" s="15"/>
      <c r="K59" s="15"/>
      <c r="L59" s="15"/>
      <c r="M59" s="15"/>
      <c r="N59" s="13">
        <v>319.2</v>
      </c>
      <c r="O59" s="15"/>
      <c r="P59" s="15"/>
      <c r="Q59" s="42"/>
    </row>
    <row r="60" spans="1:17" s="27" customFormat="1" ht="18.75" customHeight="1">
      <c r="A60" s="9"/>
      <c r="B60" s="30" t="s">
        <v>2</v>
      </c>
      <c r="C60" s="12"/>
      <c r="D60" s="12"/>
      <c r="E60" s="12"/>
      <c r="F60" s="15">
        <f>SUM(F52:F59)</f>
        <v>6954.26</v>
      </c>
      <c r="G60" s="15">
        <f t="shared" ref="G60:P60" si="11">SUM(G52:G59)</f>
        <v>0</v>
      </c>
      <c r="H60" s="15">
        <f t="shared" si="11"/>
        <v>0</v>
      </c>
      <c r="I60" s="15">
        <f t="shared" si="11"/>
        <v>0</v>
      </c>
      <c r="J60" s="15">
        <f t="shared" si="11"/>
        <v>0</v>
      </c>
      <c r="K60" s="15">
        <f t="shared" si="11"/>
        <v>0</v>
      </c>
      <c r="L60" s="15">
        <f t="shared" si="11"/>
        <v>0</v>
      </c>
      <c r="M60" s="15">
        <f t="shared" si="11"/>
        <v>0</v>
      </c>
      <c r="N60" s="15">
        <f t="shared" si="11"/>
        <v>5832.86</v>
      </c>
      <c r="O60" s="15">
        <f t="shared" si="11"/>
        <v>0</v>
      </c>
      <c r="P60" s="15">
        <f t="shared" si="11"/>
        <v>1121.4000000000001</v>
      </c>
      <c r="Q60" s="5"/>
    </row>
    <row r="61" spans="1:17" s="26" customFormat="1" ht="25.5" customHeight="1">
      <c r="A61" s="47" t="s">
        <v>70</v>
      </c>
      <c r="B61" s="50" t="s">
        <v>101</v>
      </c>
      <c r="C61" s="12">
        <v>226</v>
      </c>
      <c r="D61" s="12">
        <v>957</v>
      </c>
      <c r="E61" s="40" t="s">
        <v>98</v>
      </c>
      <c r="F61" s="13">
        <f>N61</f>
        <v>33</v>
      </c>
      <c r="G61" s="15"/>
      <c r="H61" s="15"/>
      <c r="I61" s="15"/>
      <c r="J61" s="15"/>
      <c r="K61" s="15"/>
      <c r="L61" s="15"/>
      <c r="M61" s="15"/>
      <c r="N61" s="13">
        <v>33</v>
      </c>
      <c r="O61" s="15"/>
      <c r="P61" s="15"/>
      <c r="Q61" s="42" t="s">
        <v>43</v>
      </c>
    </row>
    <row r="62" spans="1:17" s="26" customFormat="1" ht="25.5" customHeight="1">
      <c r="A62" s="47"/>
      <c r="B62" s="51"/>
      <c r="C62" s="12">
        <v>226</v>
      </c>
      <c r="D62" s="12">
        <v>953</v>
      </c>
      <c r="E62" s="40"/>
      <c r="F62" s="13">
        <f>N62</f>
        <v>420</v>
      </c>
      <c r="G62" s="15"/>
      <c r="H62" s="15"/>
      <c r="I62" s="15"/>
      <c r="J62" s="15"/>
      <c r="K62" s="15"/>
      <c r="L62" s="15"/>
      <c r="M62" s="15"/>
      <c r="N62" s="13">
        <v>420</v>
      </c>
      <c r="O62" s="15"/>
      <c r="P62" s="15"/>
      <c r="Q62" s="42"/>
    </row>
    <row r="63" spans="1:17" s="27" customFormat="1" ht="13.5" customHeight="1">
      <c r="A63" s="9"/>
      <c r="B63" s="30" t="s">
        <v>2</v>
      </c>
      <c r="C63" s="12"/>
      <c r="D63" s="12"/>
      <c r="E63" s="12"/>
      <c r="F63" s="15">
        <f>SUM(F61:F62)</f>
        <v>453</v>
      </c>
      <c r="G63" s="15">
        <f t="shared" ref="G63:P63" si="12">SUM(G61:G62)</f>
        <v>0</v>
      </c>
      <c r="H63" s="15">
        <f t="shared" si="12"/>
        <v>0</v>
      </c>
      <c r="I63" s="15">
        <f t="shared" si="12"/>
        <v>0</v>
      </c>
      <c r="J63" s="15">
        <f t="shared" si="12"/>
        <v>0</v>
      </c>
      <c r="K63" s="15">
        <f t="shared" si="12"/>
        <v>0</v>
      </c>
      <c r="L63" s="15">
        <f t="shared" si="12"/>
        <v>0</v>
      </c>
      <c r="M63" s="15">
        <f t="shared" si="12"/>
        <v>0</v>
      </c>
      <c r="N63" s="15">
        <f t="shared" si="12"/>
        <v>453</v>
      </c>
      <c r="O63" s="15">
        <f t="shared" si="12"/>
        <v>0</v>
      </c>
      <c r="P63" s="15">
        <f t="shared" si="12"/>
        <v>0</v>
      </c>
      <c r="Q63" s="5"/>
    </row>
    <row r="64" spans="1:17" s="26" customFormat="1" ht="35.25" customHeight="1">
      <c r="A64" s="47" t="s">
        <v>71</v>
      </c>
      <c r="B64" s="50" t="s">
        <v>99</v>
      </c>
      <c r="C64" s="12">
        <v>226</v>
      </c>
      <c r="D64" s="12">
        <v>957</v>
      </c>
      <c r="E64" s="40" t="s">
        <v>91</v>
      </c>
      <c r="F64" s="13">
        <f>P64</f>
        <v>35.799999999999997</v>
      </c>
      <c r="G64" s="15"/>
      <c r="H64" s="15"/>
      <c r="I64" s="15"/>
      <c r="J64" s="15"/>
      <c r="K64" s="15"/>
      <c r="L64" s="15"/>
      <c r="M64" s="15"/>
      <c r="N64" s="15"/>
      <c r="O64" s="15"/>
      <c r="P64" s="13">
        <v>35.799999999999997</v>
      </c>
      <c r="Q64" s="42" t="s">
        <v>43</v>
      </c>
    </row>
    <row r="65" spans="1:17" s="26" customFormat="1" ht="35.25" customHeight="1">
      <c r="A65" s="47"/>
      <c r="B65" s="50"/>
      <c r="C65" s="12">
        <v>226</v>
      </c>
      <c r="D65" s="12">
        <v>953</v>
      </c>
      <c r="E65" s="40"/>
      <c r="F65" s="13">
        <f t="shared" ref="F65:F67" si="13">P65</f>
        <v>455.3</v>
      </c>
      <c r="G65" s="15"/>
      <c r="H65" s="15"/>
      <c r="I65" s="15"/>
      <c r="J65" s="15"/>
      <c r="K65" s="15"/>
      <c r="L65" s="15"/>
      <c r="M65" s="15"/>
      <c r="N65" s="15"/>
      <c r="O65" s="15"/>
      <c r="P65" s="13">
        <v>455.3</v>
      </c>
      <c r="Q65" s="42"/>
    </row>
    <row r="66" spans="1:17" s="26" customFormat="1" ht="33.75" customHeight="1">
      <c r="A66" s="47" t="s">
        <v>72</v>
      </c>
      <c r="B66" s="50" t="s">
        <v>100</v>
      </c>
      <c r="C66" s="12">
        <v>226</v>
      </c>
      <c r="D66" s="12">
        <v>957</v>
      </c>
      <c r="E66" s="40" t="s">
        <v>91</v>
      </c>
      <c r="F66" s="13">
        <f t="shared" si="13"/>
        <v>8.3000000000000007</v>
      </c>
      <c r="G66" s="15"/>
      <c r="H66" s="15"/>
      <c r="I66" s="15"/>
      <c r="J66" s="15"/>
      <c r="K66" s="15"/>
      <c r="L66" s="15"/>
      <c r="M66" s="15"/>
      <c r="N66" s="15"/>
      <c r="O66" s="15"/>
      <c r="P66" s="13">
        <v>8.3000000000000007</v>
      </c>
      <c r="Q66" s="42" t="s">
        <v>43</v>
      </c>
    </row>
    <row r="67" spans="1:17" s="26" customFormat="1" ht="33.75" customHeight="1">
      <c r="A67" s="47"/>
      <c r="B67" s="50"/>
      <c r="C67" s="12">
        <v>226</v>
      </c>
      <c r="D67" s="12">
        <v>953</v>
      </c>
      <c r="E67" s="40"/>
      <c r="F67" s="13">
        <f t="shared" si="13"/>
        <v>105.3</v>
      </c>
      <c r="G67" s="15"/>
      <c r="H67" s="15"/>
      <c r="I67" s="15"/>
      <c r="J67" s="15"/>
      <c r="K67" s="15"/>
      <c r="L67" s="15"/>
      <c r="M67" s="15"/>
      <c r="N67" s="15"/>
      <c r="O67" s="15"/>
      <c r="P67" s="13">
        <v>105.3</v>
      </c>
      <c r="Q67" s="42"/>
    </row>
    <row r="68" spans="1:17" s="27" customFormat="1" ht="21.75" customHeight="1">
      <c r="A68" s="4"/>
      <c r="B68" s="30" t="s">
        <v>2</v>
      </c>
      <c r="C68" s="12"/>
      <c r="D68" s="12"/>
      <c r="E68" s="12"/>
      <c r="F68" s="15">
        <f>SUM(F64:F67)</f>
        <v>604.70000000000005</v>
      </c>
      <c r="G68" s="15"/>
      <c r="H68" s="15"/>
      <c r="I68" s="15"/>
      <c r="J68" s="15"/>
      <c r="K68" s="15">
        <f>SUM(K67)</f>
        <v>0</v>
      </c>
      <c r="L68" s="15">
        <f>SUM(L67)</f>
        <v>0</v>
      </c>
      <c r="M68" s="15">
        <f>SUM(M66:M67)</f>
        <v>0</v>
      </c>
      <c r="N68" s="15">
        <v>0</v>
      </c>
      <c r="O68" s="15">
        <f>SUM(O64:O67)</f>
        <v>0</v>
      </c>
      <c r="P68" s="15">
        <f>P64+P65+P66+P67</f>
        <v>604.70000000000005</v>
      </c>
      <c r="Q68" s="42"/>
    </row>
    <row r="69" spans="1:17" ht="24" customHeight="1">
      <c r="A69" s="4"/>
      <c r="B69" s="29" t="s">
        <v>3</v>
      </c>
      <c r="C69" s="5"/>
      <c r="D69" s="5"/>
      <c r="E69" s="24"/>
      <c r="F69" s="15">
        <f>SUM(K69:P69)</f>
        <v>41481.760000000002</v>
      </c>
      <c r="G69" s="15">
        <f t="shared" ref="G69:K69" si="14">G68+G63+G60+G51+G46+G43+G35+G29+G21</f>
        <v>0</v>
      </c>
      <c r="H69" s="15">
        <f t="shared" si="14"/>
        <v>0</v>
      </c>
      <c r="I69" s="15">
        <f t="shared" si="14"/>
        <v>0</v>
      </c>
      <c r="J69" s="15">
        <f t="shared" si="14"/>
        <v>0</v>
      </c>
      <c r="K69" s="15">
        <f t="shared" si="14"/>
        <v>11589.1</v>
      </c>
      <c r="L69" s="15">
        <f t="shared" ref="L69" si="15">L68+L63+L60+L51+L46+L43+L35+L29+L21</f>
        <v>1738.5</v>
      </c>
      <c r="M69" s="15">
        <f t="shared" ref="M69" si="16">M68+M63+M60+M51+M46+M43+M35+M29+M21</f>
        <v>0</v>
      </c>
      <c r="N69" s="15">
        <f t="shared" ref="N69" si="17">N68+N63+N60+N51+N46+N43+N35+N29+N21</f>
        <v>13740.06</v>
      </c>
      <c r="O69" s="15">
        <f t="shared" ref="O69" si="18">O68+O63+O60+O51+O46+O43+O35+O29+O21</f>
        <v>0</v>
      </c>
      <c r="P69" s="15">
        <f t="shared" ref="P69" si="19">P68+P63+P60+P51+P46+P43+P35+P29+P21</f>
        <v>14414.1</v>
      </c>
      <c r="Q69" s="42"/>
    </row>
    <row r="70" spans="1:17">
      <c r="A70" s="21"/>
      <c r="C70" s="21"/>
      <c r="D70" s="21"/>
      <c r="F70" s="21"/>
      <c r="Q70" s="21"/>
    </row>
    <row r="71" spans="1:17" ht="12.75" customHeight="1">
      <c r="A71" s="52"/>
      <c r="B71" s="52"/>
      <c r="C71" s="52"/>
      <c r="D71" s="52"/>
      <c r="E71" s="52"/>
      <c r="F71" s="21"/>
      <c r="Q71" s="21"/>
    </row>
    <row r="72" spans="1:17">
      <c r="A72" s="52"/>
      <c r="B72" s="52"/>
      <c r="C72" s="52"/>
      <c r="D72" s="52"/>
      <c r="E72" s="52"/>
      <c r="F72" s="21"/>
      <c r="N72" s="26"/>
      <c r="Q72" s="21"/>
    </row>
    <row r="73" spans="1:17">
      <c r="A73" s="21"/>
      <c r="C73" s="21"/>
      <c r="D73" s="21"/>
      <c r="F73" s="21"/>
      <c r="Q73" s="21"/>
    </row>
    <row r="74" spans="1:17">
      <c r="A74" s="21"/>
      <c r="C74" s="21"/>
      <c r="D74" s="21"/>
      <c r="F74" s="21"/>
      <c r="Q74" s="21"/>
    </row>
    <row r="75" spans="1:17">
      <c r="A75" s="21"/>
      <c r="C75" s="21"/>
      <c r="D75" s="21"/>
      <c r="F75" s="21"/>
      <c r="Q75" s="21"/>
    </row>
    <row r="76" spans="1:17">
      <c r="A76" s="21"/>
      <c r="C76" s="21"/>
      <c r="D76" s="21"/>
      <c r="F76" s="21"/>
      <c r="Q76" s="21"/>
    </row>
    <row r="77" spans="1:17">
      <c r="A77" s="21"/>
      <c r="C77" s="21"/>
      <c r="D77" s="21"/>
      <c r="F77" s="21"/>
      <c r="Q77" s="21"/>
    </row>
    <row r="78" spans="1:17">
      <c r="A78" s="21"/>
      <c r="C78" s="21"/>
      <c r="D78" s="21"/>
      <c r="F78" s="21"/>
      <c r="Q78" s="21"/>
    </row>
    <row r="79" spans="1:17">
      <c r="A79" s="21"/>
      <c r="C79" s="21"/>
      <c r="D79" s="21"/>
      <c r="F79" s="21"/>
      <c r="Q79" s="21"/>
    </row>
  </sheetData>
  <mergeCells count="80">
    <mergeCell ref="E64:E65"/>
    <mergeCell ref="E66:E67"/>
    <mergeCell ref="E47:E48"/>
    <mergeCell ref="E49:E50"/>
    <mergeCell ref="E52:E53"/>
    <mergeCell ref="E54:E55"/>
    <mergeCell ref="E56:E57"/>
    <mergeCell ref="E58:E59"/>
    <mergeCell ref="A71:E72"/>
    <mergeCell ref="Q68:Q69"/>
    <mergeCell ref="Q24:Q25"/>
    <mergeCell ref="Q56:Q57"/>
    <mergeCell ref="Q58:Q59"/>
    <mergeCell ref="Q61:Q62"/>
    <mergeCell ref="Q49:Q50"/>
    <mergeCell ref="Q44:Q45"/>
    <mergeCell ref="A56:A57"/>
    <mergeCell ref="A58:A59"/>
    <mergeCell ref="A61:A62"/>
    <mergeCell ref="Q64:Q65"/>
    <mergeCell ref="B66:B67"/>
    <mergeCell ref="Q66:Q67"/>
    <mergeCell ref="B58:B59"/>
    <mergeCell ref="A64:A65"/>
    <mergeCell ref="E39:E40"/>
    <mergeCell ref="B61:B62"/>
    <mergeCell ref="E61:E62"/>
    <mergeCell ref="B54:B55"/>
    <mergeCell ref="Q54:Q55"/>
    <mergeCell ref="B52:B53"/>
    <mergeCell ref="Q52:Q53"/>
    <mergeCell ref="Q47:Q48"/>
    <mergeCell ref="E44:E45"/>
    <mergeCell ref="B64:B65"/>
    <mergeCell ref="A39:A40"/>
    <mergeCell ref="A66:A67"/>
    <mergeCell ref="A44:A45"/>
    <mergeCell ref="A47:A48"/>
    <mergeCell ref="A49:A50"/>
    <mergeCell ref="A52:A53"/>
    <mergeCell ref="A54:A55"/>
    <mergeCell ref="B47:B48"/>
    <mergeCell ref="B39:B40"/>
    <mergeCell ref="B44:B45"/>
    <mergeCell ref="B56:B57"/>
    <mergeCell ref="B49:B50"/>
    <mergeCell ref="E30:E34"/>
    <mergeCell ref="A32:A33"/>
    <mergeCell ref="A30:A31"/>
    <mergeCell ref="E22:E26"/>
    <mergeCell ref="A36:A37"/>
    <mergeCell ref="E36:E37"/>
    <mergeCell ref="A22:A23"/>
    <mergeCell ref="A24:A25"/>
    <mergeCell ref="B22:B23"/>
    <mergeCell ref="B36:B37"/>
    <mergeCell ref="B24:B25"/>
    <mergeCell ref="B32:B33"/>
    <mergeCell ref="B30:B31"/>
    <mergeCell ref="I9:J9"/>
    <mergeCell ref="F7:F10"/>
    <mergeCell ref="C7:C10"/>
    <mergeCell ref="K9:L9"/>
    <mergeCell ref="G9:H9"/>
    <mergeCell ref="O1:Q1"/>
    <mergeCell ref="C13:Q13"/>
    <mergeCell ref="A3:Q3"/>
    <mergeCell ref="A4:Q4"/>
    <mergeCell ref="A5:Q5"/>
    <mergeCell ref="Q7:Q10"/>
    <mergeCell ref="A7:A10"/>
    <mergeCell ref="B7:B10"/>
    <mergeCell ref="O2:Q2"/>
    <mergeCell ref="C12:Q12"/>
    <mergeCell ref="M9:N9"/>
    <mergeCell ref="O9:P9"/>
    <mergeCell ref="G7:P7"/>
    <mergeCell ref="G8:P8"/>
    <mergeCell ref="E7:E10"/>
    <mergeCell ref="D7:D10"/>
  </mergeCells>
  <phoneticPr fontId="0" type="noConversion"/>
  <pageMargins left="0.62992125984251968" right="0.43307086614173229" top="0.78740157480314965" bottom="0.27559055118110237" header="0.51181102362204722" footer="0.35433070866141736"/>
  <pageSetup paperSize="9" scale="86" fitToHeight="13" orientation="landscape" r:id="rId1"/>
  <headerFooter alignWithMargins="0">
    <oddFooter>&amp;R&amp;P</oddFooter>
  </headerFooter>
  <rowBreaks count="3" manualBreakCount="3">
    <brk id="17" max="16" man="1"/>
    <brk id="43" max="16" man="1"/>
    <brk id="6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2013-12-05T08:53:24Z</cp:lastPrinted>
  <dcterms:created xsi:type="dcterms:W3CDTF">1996-10-08T23:32:33Z</dcterms:created>
  <dcterms:modified xsi:type="dcterms:W3CDTF">2014-01-20T09:03:06Z</dcterms:modified>
</cp:coreProperties>
</file>